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<sst xmlns="http://schemas.openxmlformats.org/spreadsheetml/2006/main" count="35">
  <si>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表1   机关单位2018年度目标管理考核总排名一览表</t>
  </si>
  <si>
    <t>单位序号</t>
  </si>
  <si>
    <t>单位名称</t>
  </si>
  <si>
    <t>校领导评分</t>
  </si>
  <si>
    <t>校领导评分按30%折算</t>
  </si>
  <si>
    <t>教学学院评审团评分</t>
  </si>
  <si>
    <t>教学学院评审团评分按50%折算</t>
  </si>
  <si>
    <t>机关单位负责人评分</t>
  </si>
  <si>
    <t>机关单位负责人评分按20%折算</t>
  </si>
  <si>
    <t>最终
得分</t>
  </si>
  <si>
    <t>名次</t>
  </si>
  <si>
    <t>学校办公室（主体责任办公室；督查办公室；校友会办公室；教育发展基金会秘书处；校史馆、档案馆（筹））</t>
  </si>
  <si>
    <t>组织部（党委党校）、统战部</t>
  </si>
  <si>
    <t>纪委办公室</t>
  </si>
  <si>
    <t>宣传部（文明建设办公室）</t>
  </si>
  <si>
    <t>科学技术与开发处、社会服务办公室</t>
  </si>
  <si>
    <t>教师工作部、人事处（职称改革办公室）</t>
  </si>
  <si>
    <t>工会</t>
  </si>
  <si>
    <t>教务处、语委办、教师发展中心</t>
  </si>
  <si>
    <t>招生与就业处</t>
  </si>
  <si>
    <t>财务处</t>
  </si>
  <si>
    <t>学生工作部（处）、武装部、团委</t>
  </si>
  <si>
    <t>国际交流合作处、港澳台事务办公室、国际教育学院</t>
  </si>
  <si>
    <t>信息化建设办公室、教育技术服务中心</t>
  </si>
  <si>
    <t>研究生处</t>
  </si>
  <si>
    <t>保卫部（处）（综合治理办公室、应急值班室）</t>
  </si>
  <si>
    <t>后勤保障与基本建设处</t>
  </si>
  <si>
    <t>后勤产业集团</t>
  </si>
  <si>
    <t>发展规划处、学科建设办公室（申硕更名办公室、改革办公室）</t>
  </si>
  <si>
    <t>离退休工作处（关心下一代工作委员会）</t>
  </si>
  <si>
    <t>审计处</t>
  </si>
  <si>
    <t>继续教育学院、职业技术学院</t>
  </si>
  <si>
    <t>图书馆</t>
  </si>
  <si>
    <t>学报编辑部</t>
  </si>
  <si>
    <t>国有资产与采购招标管理处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</si>
</sst>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黑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B16" workbookViewId="0">
      <selection activeCell="L26" sqref="L26"/>
    </sheetView>
  </sheetViews>
  <sheetFormatPr defaultColWidth="9" defaultRowHeight="13.5"/>
  <cols>
    <col min="1" max="1" width="5.125" style="2" hidden="1" customWidth="1"/>
    <col min="2" max="2" width="23.375" customWidth="1"/>
    <col min="3" max="3" width="7.75" customWidth="1"/>
    <col min="4" max="4" width="8.75" customWidth="1"/>
    <col min="5" max="5" width="7.375" customWidth="1"/>
    <col min="6" max="6" width="8.75" customWidth="1"/>
    <col min="7" max="7" width="7.25" customWidth="1"/>
    <col min="8" max="8" width="10.25" customWidth="1"/>
    <col min="9" max="9" width="7.875" customWidth="1"/>
    <col min="10" max="10" width="6.125" customWidth="1"/>
  </cols>
  <sheetData>
    <row r="1" ht="43.9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52.9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49.15" customHeight="1" spans="1:10">
      <c r="A3" s="7">
        <v>1</v>
      </c>
      <c r="B3" s="8" t="s">
        <v>11</v>
      </c>
      <c r="C3" s="9">
        <v>97</v>
      </c>
      <c r="D3" s="10">
        <f t="shared" ref="D3:D9" si="0">0.3*C3</f>
        <v>29.1</v>
      </c>
      <c r="E3" s="9">
        <v>94.6864077669903</v>
      </c>
      <c r="F3" s="10">
        <f t="shared" ref="F3:F9" si="1">E3*0.5</f>
        <v>47.3432038834951</v>
      </c>
      <c r="G3" s="9">
        <v>94.7083333333333</v>
      </c>
      <c r="H3" s="10">
        <f t="shared" ref="H3:H9" si="2">G3*0.2</f>
        <v>18.9416666666667</v>
      </c>
      <c r="I3" s="13">
        <f t="shared" ref="I3:I9" si="3">D3+F3+H3</f>
        <v>95.3848705501618</v>
      </c>
      <c r="J3" s="7">
        <v>1</v>
      </c>
    </row>
    <row r="4" ht="27" customHeight="1" spans="1:10">
      <c r="A4" s="7">
        <v>3</v>
      </c>
      <c r="B4" s="8" t="s">
        <v>12</v>
      </c>
      <c r="C4" s="9">
        <v>96.125</v>
      </c>
      <c r="D4" s="10">
        <f t="shared" si="0"/>
        <v>28.8375</v>
      </c>
      <c r="E4" s="9">
        <v>94.6679611650485</v>
      </c>
      <c r="F4" s="10">
        <f t="shared" si="1"/>
        <v>47.3339805825242</v>
      </c>
      <c r="G4" s="9">
        <v>94.8958333333333</v>
      </c>
      <c r="H4" s="10">
        <f t="shared" si="2"/>
        <v>18.9791666666667</v>
      </c>
      <c r="I4" s="13">
        <f t="shared" si="3"/>
        <v>95.1506472491909</v>
      </c>
      <c r="J4" s="7">
        <v>2</v>
      </c>
    </row>
    <row r="5" ht="27" customHeight="1" spans="1:10">
      <c r="A5" s="7">
        <v>2</v>
      </c>
      <c r="B5" s="8" t="s">
        <v>13</v>
      </c>
      <c r="C5" s="9">
        <v>95.975</v>
      </c>
      <c r="D5" s="10">
        <f t="shared" si="0"/>
        <v>28.7925</v>
      </c>
      <c r="E5" s="9">
        <v>93.1543689320388</v>
      </c>
      <c r="F5" s="10">
        <f t="shared" si="1"/>
        <v>46.5771844660194</v>
      </c>
      <c r="G5" s="9">
        <v>92.9166666666667</v>
      </c>
      <c r="H5" s="10">
        <f t="shared" si="2"/>
        <v>18.5833333333333</v>
      </c>
      <c r="I5" s="13">
        <f t="shared" si="3"/>
        <v>93.9530177993528</v>
      </c>
      <c r="J5" s="7">
        <v>3</v>
      </c>
    </row>
    <row r="6" ht="27" customHeight="1" spans="1:10">
      <c r="A6" s="7">
        <v>4</v>
      </c>
      <c r="B6" s="8" t="s">
        <v>14</v>
      </c>
      <c r="C6" s="9">
        <v>95.95</v>
      </c>
      <c r="D6" s="10">
        <f t="shared" si="0"/>
        <v>28.785</v>
      </c>
      <c r="E6" s="9">
        <v>92.9271844660194</v>
      </c>
      <c r="F6" s="10">
        <f t="shared" si="1"/>
        <v>46.4635922330097</v>
      </c>
      <c r="G6" s="9">
        <v>93.3541666666667</v>
      </c>
      <c r="H6" s="10">
        <f t="shared" si="2"/>
        <v>18.6708333333333</v>
      </c>
      <c r="I6" s="13">
        <f t="shared" si="3"/>
        <v>93.9194255663431</v>
      </c>
      <c r="J6" s="7">
        <v>4</v>
      </c>
    </row>
    <row r="7" ht="27" customHeight="1" spans="1:10">
      <c r="A7" s="7">
        <v>13</v>
      </c>
      <c r="B7" s="8" t="s">
        <v>15</v>
      </c>
      <c r="C7" s="9">
        <v>94.75</v>
      </c>
      <c r="D7" s="10">
        <f t="shared" si="0"/>
        <v>28.425</v>
      </c>
      <c r="E7" s="9">
        <v>93.6087378640777</v>
      </c>
      <c r="F7" s="10">
        <f t="shared" si="1"/>
        <v>46.8043689320388</v>
      </c>
      <c r="G7" s="9">
        <v>93.325</v>
      </c>
      <c r="H7" s="10">
        <f t="shared" si="2"/>
        <v>18.665</v>
      </c>
      <c r="I7" s="13">
        <f t="shared" si="3"/>
        <v>93.8943689320389</v>
      </c>
      <c r="J7" s="7">
        <v>5</v>
      </c>
    </row>
    <row r="8" ht="27" customHeight="1" spans="1:10">
      <c r="A8" s="7">
        <v>5</v>
      </c>
      <c r="B8" s="8" t="s">
        <v>16</v>
      </c>
      <c r="C8" s="9">
        <v>94.65</v>
      </c>
      <c r="D8" s="10">
        <f t="shared" si="0"/>
        <v>28.395</v>
      </c>
      <c r="E8" s="9">
        <v>93.273786407767</v>
      </c>
      <c r="F8" s="10">
        <f t="shared" si="1"/>
        <v>46.6368932038835</v>
      </c>
      <c r="G8" s="9">
        <v>93.375</v>
      </c>
      <c r="H8" s="10">
        <f t="shared" si="2"/>
        <v>18.675</v>
      </c>
      <c r="I8" s="13">
        <f t="shared" si="3"/>
        <v>93.7068932038835</v>
      </c>
      <c r="J8" s="7">
        <v>6</v>
      </c>
    </row>
    <row r="9" ht="27" customHeight="1" spans="1:10">
      <c r="A9" s="7">
        <v>9</v>
      </c>
      <c r="B9" s="8" t="s">
        <v>17</v>
      </c>
      <c r="C9" s="9">
        <v>94.25</v>
      </c>
      <c r="D9" s="10">
        <f t="shared" si="0"/>
        <v>28.275</v>
      </c>
      <c r="E9" s="9">
        <v>93.8456310679612</v>
      </c>
      <c r="F9" s="10">
        <f t="shared" si="1"/>
        <v>46.9228155339806</v>
      </c>
      <c r="G9" s="9">
        <v>92.5833333333333</v>
      </c>
      <c r="H9" s="10">
        <f t="shared" si="2"/>
        <v>18.5166666666667</v>
      </c>
      <c r="I9" s="13">
        <f t="shared" si="3"/>
        <v>93.7144822006473</v>
      </c>
      <c r="J9" s="7">
        <v>6</v>
      </c>
    </row>
    <row r="10" ht="27" customHeight="1" spans="1:10">
      <c r="A10" s="7">
        <v>11</v>
      </c>
      <c r="B10" s="8" t="s">
        <v>18</v>
      </c>
      <c r="C10" s="9">
        <v>94.2</v>
      </c>
      <c r="D10" s="10">
        <f t="shared" ref="D10:D26" si="4">0.3*C10</f>
        <v>28.26</v>
      </c>
      <c r="E10" s="9">
        <v>92.9941747572815</v>
      </c>
      <c r="F10" s="10">
        <f t="shared" ref="F10:F26" si="5">E10*0.5</f>
        <v>46.4970873786407</v>
      </c>
      <c r="G10" s="9">
        <v>93.2833333333333</v>
      </c>
      <c r="H10" s="10">
        <f t="shared" ref="H10:H26" si="6">G10*0.2</f>
        <v>18.6566666666667</v>
      </c>
      <c r="I10" s="13">
        <f t="shared" ref="I10:I26" si="7">D10+F10+H10</f>
        <v>93.4137540453074</v>
      </c>
      <c r="J10" s="7">
        <v>8</v>
      </c>
    </row>
    <row r="11" ht="27" customHeight="1" spans="1:10">
      <c r="A11" s="7">
        <v>12</v>
      </c>
      <c r="B11" s="8" t="s">
        <v>19</v>
      </c>
      <c r="C11" s="9">
        <v>93.425</v>
      </c>
      <c r="D11" s="10">
        <f t="shared" si="4"/>
        <v>28.0275</v>
      </c>
      <c r="E11" s="9">
        <v>92.9271844660194</v>
      </c>
      <c r="F11" s="10">
        <f t="shared" si="5"/>
        <v>46.4635922330097</v>
      </c>
      <c r="G11" s="9">
        <v>92.6583333333333</v>
      </c>
      <c r="H11" s="10">
        <f t="shared" si="6"/>
        <v>18.5316666666667</v>
      </c>
      <c r="I11" s="13">
        <f t="shared" si="7"/>
        <v>93.0227588996764</v>
      </c>
      <c r="J11" s="7">
        <v>9</v>
      </c>
    </row>
    <row r="12" ht="27" customHeight="1" spans="1:10">
      <c r="A12" s="7">
        <v>16</v>
      </c>
      <c r="B12" s="8" t="s">
        <v>20</v>
      </c>
      <c r="C12" s="9">
        <v>92.925</v>
      </c>
      <c r="D12" s="10">
        <f t="shared" si="4"/>
        <v>27.8775</v>
      </c>
      <c r="E12" s="9">
        <v>93.0815533980583</v>
      </c>
      <c r="F12" s="10">
        <f t="shared" si="5"/>
        <v>46.5407766990292</v>
      </c>
      <c r="G12" s="9">
        <v>92.5791666666667</v>
      </c>
      <c r="H12" s="10">
        <f t="shared" si="6"/>
        <v>18.5158333333333</v>
      </c>
      <c r="I12" s="13">
        <f t="shared" si="7"/>
        <v>92.9341100323625</v>
      </c>
      <c r="J12" s="7">
        <v>10</v>
      </c>
    </row>
    <row r="13" ht="27" customHeight="1" spans="1:10">
      <c r="A13" s="7">
        <v>6</v>
      </c>
      <c r="B13" s="8" t="s">
        <v>21</v>
      </c>
      <c r="C13" s="9">
        <v>92.875</v>
      </c>
      <c r="D13" s="10">
        <f t="shared" si="4"/>
        <v>27.8625</v>
      </c>
      <c r="E13" s="9">
        <v>92.3592233009709</v>
      </c>
      <c r="F13" s="10">
        <f t="shared" si="5"/>
        <v>46.1796116504854</v>
      </c>
      <c r="G13" s="9">
        <v>92.0291666666667</v>
      </c>
      <c r="H13" s="10">
        <f t="shared" si="6"/>
        <v>18.4058333333333</v>
      </c>
      <c r="I13" s="13">
        <f t="shared" si="7"/>
        <v>92.4479449838188</v>
      </c>
      <c r="J13" s="7">
        <v>11</v>
      </c>
    </row>
    <row r="14" ht="27" customHeight="1" spans="1:10">
      <c r="A14" s="7">
        <v>15</v>
      </c>
      <c r="B14" s="8" t="s">
        <v>22</v>
      </c>
      <c r="C14" s="9">
        <v>92.65</v>
      </c>
      <c r="D14" s="10">
        <f t="shared" si="4"/>
        <v>27.795</v>
      </c>
      <c r="E14" s="9">
        <v>92.331067961165</v>
      </c>
      <c r="F14" s="10">
        <f t="shared" si="5"/>
        <v>46.1655339805825</v>
      </c>
      <c r="G14" s="9">
        <v>92.3125</v>
      </c>
      <c r="H14" s="10">
        <f t="shared" si="6"/>
        <v>18.4625</v>
      </c>
      <c r="I14" s="13">
        <f t="shared" si="7"/>
        <v>92.4230339805825</v>
      </c>
      <c r="J14" s="7">
        <v>12</v>
      </c>
    </row>
    <row r="15" ht="27" customHeight="1" spans="1:10">
      <c r="A15" s="7">
        <v>22</v>
      </c>
      <c r="B15" s="8" t="s">
        <v>23</v>
      </c>
      <c r="C15" s="9">
        <v>91.7</v>
      </c>
      <c r="D15" s="10">
        <f t="shared" si="4"/>
        <v>27.51</v>
      </c>
      <c r="E15" s="9">
        <v>93.0563106796116</v>
      </c>
      <c r="F15" s="10">
        <f t="shared" si="5"/>
        <v>46.5281553398058</v>
      </c>
      <c r="G15" s="9">
        <v>91.7291666666667</v>
      </c>
      <c r="H15" s="10">
        <f t="shared" si="6"/>
        <v>18.3458333333333</v>
      </c>
      <c r="I15" s="13">
        <f t="shared" si="7"/>
        <v>92.3839886731391</v>
      </c>
      <c r="J15" s="7">
        <v>13</v>
      </c>
    </row>
    <row r="16" ht="27" customHeight="1" spans="1:10">
      <c r="A16" s="7">
        <v>14</v>
      </c>
      <c r="B16" s="8" t="s">
        <v>24</v>
      </c>
      <c r="C16" s="9">
        <v>92.025</v>
      </c>
      <c r="D16" s="10">
        <f t="shared" si="4"/>
        <v>27.6075</v>
      </c>
      <c r="E16" s="9">
        <v>91.3834951456311</v>
      </c>
      <c r="F16" s="10">
        <f t="shared" si="5"/>
        <v>45.6917475728156</v>
      </c>
      <c r="G16" s="9">
        <v>92.1416666666667</v>
      </c>
      <c r="H16" s="10">
        <f t="shared" si="6"/>
        <v>18.4283333333333</v>
      </c>
      <c r="I16" s="13">
        <f t="shared" si="7"/>
        <v>91.7275809061489</v>
      </c>
      <c r="J16" s="7">
        <v>14</v>
      </c>
    </row>
    <row r="17" ht="27" customHeight="1" spans="1:10">
      <c r="A17" s="7">
        <v>7</v>
      </c>
      <c r="B17" s="8" t="s">
        <v>25</v>
      </c>
      <c r="C17" s="9">
        <v>92.775</v>
      </c>
      <c r="D17" s="10">
        <f t="shared" si="4"/>
        <v>27.8325</v>
      </c>
      <c r="E17" s="9">
        <v>91.0145631067961</v>
      </c>
      <c r="F17" s="10">
        <f t="shared" si="5"/>
        <v>45.5072815533981</v>
      </c>
      <c r="G17" s="9">
        <v>91.0166666666667</v>
      </c>
      <c r="H17" s="10">
        <f t="shared" si="6"/>
        <v>18.2033333333333</v>
      </c>
      <c r="I17" s="13">
        <f t="shared" si="7"/>
        <v>91.5431148867314</v>
      </c>
      <c r="J17" s="7">
        <v>15</v>
      </c>
    </row>
    <row r="18" ht="27" customHeight="1" spans="1:10">
      <c r="A18" s="7">
        <v>18</v>
      </c>
      <c r="B18" s="8" t="s">
        <v>26</v>
      </c>
      <c r="C18" s="9">
        <v>90.625</v>
      </c>
      <c r="D18" s="10">
        <f t="shared" si="4"/>
        <v>27.1875</v>
      </c>
      <c r="E18" s="9">
        <v>91.9446601941747</v>
      </c>
      <c r="F18" s="10">
        <f t="shared" si="5"/>
        <v>45.9723300970874</v>
      </c>
      <c r="G18" s="9">
        <v>91.1791666666667</v>
      </c>
      <c r="H18" s="10">
        <f t="shared" si="6"/>
        <v>18.2358333333333</v>
      </c>
      <c r="I18" s="13">
        <f t="shared" si="7"/>
        <v>91.3956634304207</v>
      </c>
      <c r="J18" s="7">
        <v>16</v>
      </c>
    </row>
    <row r="19" ht="27" customHeight="1" spans="1:10">
      <c r="A19" s="7">
        <v>23</v>
      </c>
      <c r="B19" s="8" t="s">
        <v>27</v>
      </c>
      <c r="C19" s="9">
        <v>91.175</v>
      </c>
      <c r="D19" s="10">
        <f t="shared" si="4"/>
        <v>27.3525</v>
      </c>
      <c r="E19" s="9">
        <v>91.5242718446602</v>
      </c>
      <c r="F19" s="10">
        <f t="shared" si="5"/>
        <v>45.7621359223301</v>
      </c>
      <c r="G19" s="9">
        <v>90.9916666666667</v>
      </c>
      <c r="H19" s="10">
        <f t="shared" si="6"/>
        <v>18.1983333333333</v>
      </c>
      <c r="I19" s="13">
        <f t="shared" si="7"/>
        <v>91.3129692556634</v>
      </c>
      <c r="J19" s="7">
        <v>17</v>
      </c>
    </row>
    <row r="20" ht="27" customHeight="1" spans="1:10">
      <c r="A20" s="7">
        <v>10</v>
      </c>
      <c r="B20" s="8" t="s">
        <v>28</v>
      </c>
      <c r="C20" s="9">
        <v>91.375</v>
      </c>
      <c r="D20" s="10">
        <f t="shared" si="4"/>
        <v>27.4125</v>
      </c>
      <c r="E20" s="9">
        <v>90.8669902912621</v>
      </c>
      <c r="F20" s="10">
        <f t="shared" si="5"/>
        <v>45.433495145631</v>
      </c>
      <c r="G20" s="9">
        <v>91.7291666666667</v>
      </c>
      <c r="H20" s="10">
        <f t="shared" si="6"/>
        <v>18.3458333333333</v>
      </c>
      <c r="I20" s="13">
        <f t="shared" si="7"/>
        <v>91.1918284789644</v>
      </c>
      <c r="J20" s="7">
        <v>18</v>
      </c>
    </row>
    <row r="21" ht="27" customHeight="1" spans="1:10">
      <c r="A21" s="7">
        <v>8</v>
      </c>
      <c r="B21" s="8" t="s">
        <v>29</v>
      </c>
      <c r="C21" s="9">
        <v>92.625</v>
      </c>
      <c r="D21" s="10">
        <f t="shared" si="4"/>
        <v>27.7875</v>
      </c>
      <c r="E21" s="9">
        <v>90.5466019417476</v>
      </c>
      <c r="F21" s="10">
        <f t="shared" si="5"/>
        <v>45.2733009708738</v>
      </c>
      <c r="G21" s="9">
        <v>89.9875</v>
      </c>
      <c r="H21" s="10">
        <f t="shared" si="6"/>
        <v>17.9975</v>
      </c>
      <c r="I21" s="13">
        <f t="shared" si="7"/>
        <v>91.0583009708738</v>
      </c>
      <c r="J21" s="7">
        <v>19</v>
      </c>
    </row>
    <row r="22" ht="27" customHeight="1" spans="1:10">
      <c r="A22" s="7">
        <v>19</v>
      </c>
      <c r="B22" s="8" t="s">
        <v>30</v>
      </c>
      <c r="C22" s="9">
        <v>92.625</v>
      </c>
      <c r="D22" s="10">
        <f t="shared" si="4"/>
        <v>27.7875</v>
      </c>
      <c r="E22" s="9">
        <v>90.3106796116505</v>
      </c>
      <c r="F22" s="10">
        <f t="shared" si="5"/>
        <v>45.1553398058252</v>
      </c>
      <c r="G22" s="9">
        <v>90.325</v>
      </c>
      <c r="H22" s="10">
        <f t="shared" si="6"/>
        <v>18.065</v>
      </c>
      <c r="I22" s="13">
        <f t="shared" si="7"/>
        <v>91.0078398058252</v>
      </c>
      <c r="J22" s="7">
        <v>20</v>
      </c>
    </row>
    <row r="23" ht="27" customHeight="1" spans="1:10">
      <c r="A23" s="7">
        <v>24</v>
      </c>
      <c r="B23" s="8" t="s">
        <v>31</v>
      </c>
      <c r="C23" s="9">
        <v>91.6</v>
      </c>
      <c r="D23" s="10">
        <f t="shared" si="4"/>
        <v>27.48</v>
      </c>
      <c r="E23" s="9">
        <v>90.7407766990291</v>
      </c>
      <c r="F23" s="10">
        <f t="shared" si="5"/>
        <v>45.3703883495145</v>
      </c>
      <c r="G23" s="9">
        <v>89.8958333333333</v>
      </c>
      <c r="H23" s="10">
        <f t="shared" si="6"/>
        <v>17.9791666666667</v>
      </c>
      <c r="I23" s="13">
        <f t="shared" si="7"/>
        <v>90.8295550161812</v>
      </c>
      <c r="J23" s="7">
        <v>21</v>
      </c>
    </row>
    <row r="24" ht="27" customHeight="1" spans="1:10">
      <c r="A24" s="7">
        <v>20</v>
      </c>
      <c r="B24" s="8" t="s">
        <v>32</v>
      </c>
      <c r="C24" s="9">
        <v>90.6</v>
      </c>
      <c r="D24" s="10">
        <f t="shared" si="4"/>
        <v>27.18</v>
      </c>
      <c r="E24" s="9">
        <v>90.7116504854369</v>
      </c>
      <c r="F24" s="10">
        <f t="shared" si="5"/>
        <v>45.3558252427185</v>
      </c>
      <c r="G24" s="9">
        <v>90.4791666666667</v>
      </c>
      <c r="H24" s="10">
        <f t="shared" si="6"/>
        <v>18.0958333333333</v>
      </c>
      <c r="I24" s="13">
        <f t="shared" si="7"/>
        <v>90.6316585760518</v>
      </c>
      <c r="J24" s="7">
        <v>22</v>
      </c>
    </row>
    <row r="25" ht="27" customHeight="1" spans="1:10">
      <c r="A25" s="7">
        <v>21</v>
      </c>
      <c r="B25" s="11" t="s">
        <v>33</v>
      </c>
      <c r="C25" s="12">
        <v>88.125</v>
      </c>
      <c r="D25" s="10">
        <f t="shared" si="4"/>
        <v>26.4375</v>
      </c>
      <c r="E25" s="12">
        <v>89.4252427184466</v>
      </c>
      <c r="F25" s="10">
        <f t="shared" si="5"/>
        <v>44.7126213592233</v>
      </c>
      <c r="G25" s="12">
        <v>88.8541666666667</v>
      </c>
      <c r="H25" s="10">
        <f t="shared" si="6"/>
        <v>17.7708333333333</v>
      </c>
      <c r="I25" s="12">
        <f t="shared" si="7"/>
        <v>88.9209546925566</v>
      </c>
      <c r="J25" s="14">
        <v>23</v>
      </c>
    </row>
    <row r="26" ht="27" customHeight="1" spans="1:10">
      <c r="A26" s="7">
        <v>17</v>
      </c>
      <c r="B26" s="11" t="s">
        <v>34</v>
      </c>
      <c r="C26" s="12">
        <v>89.775</v>
      </c>
      <c r="D26" s="10">
        <f t="shared" si="4"/>
        <v>26.9325</v>
      </c>
      <c r="E26" s="12">
        <v>89.5543689320388</v>
      </c>
      <c r="F26" s="10">
        <f t="shared" si="5"/>
        <v>44.7771844660194</v>
      </c>
      <c r="G26" s="12">
        <v>89.925</v>
      </c>
      <c r="H26" s="10">
        <f t="shared" si="6"/>
        <v>17.985</v>
      </c>
      <c r="I26" s="15">
        <f>D26+F26+H26-0.8</f>
        <v>88.8946844660194</v>
      </c>
      <c r="J26" s="14">
        <v>24</v>
      </c>
    </row>
  </sheetData>
  <sortState ref="A2:I25">
    <sortCondition ref="I2:I25" descending="1"/>
  </sortState>
  <mergeCells count="1">
    <mergeCell ref="B1:J1"/>
  </mergeCells>
  <printOptions horizontalCentered="1"/>
  <pageMargins left="0.393055555555556" right="0.393055555555556" top="0.393055555555556" bottom="0.393055555555556" header="0" footer="0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cp:lastPrinted>2019-01-14T02:04:00Z</cp:lastPrinted>
  <dcterms:modified xsi:type="dcterms:W3CDTF">2019-01-21T12:16:08Z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